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688" yWindow="72" windowWidth="15576" windowHeight="10236"/>
  </bookViews>
  <sheets>
    <sheet name="Козловская 11" sheetId="1" r:id="rId1"/>
  </sheets>
  <externalReferences>
    <externalReference r:id="rId2"/>
  </externalReferences>
  <definedNames>
    <definedName name="Z_6E36EA37_049E_4FAE_B719_2847CD16F858_.wvu.Cols" localSheetId="0" hidden="1">'Козловская 11'!#REF!,'Козловская 11'!#REF!</definedName>
    <definedName name="Z_6E36EA37_049E_4FAE_B719_2847CD16F858_.wvu.Rows" localSheetId="0" hidden="1">'Козловская 11'!$42:$45</definedName>
    <definedName name="Z_73C0D023_21BD_4441_8EFA_957546C15799_.wvu.Cols" localSheetId="0" hidden="1">'Козловская 11'!#REF!,'Козловская 11'!#REF!</definedName>
    <definedName name="Z_73C0D023_21BD_4441_8EFA_957546C15799_.wvu.Rows" localSheetId="0" hidden="1">'Козловская 11'!$42:$45</definedName>
    <definedName name="_xlnm.Print_Area" localSheetId="0">'Козловская 11'!$A$1:$G$60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<sst xmlns="http://schemas.openxmlformats.org/spreadsheetml/2006/main" count="62" uniqueCount="53">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</sst>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9">
          <cell r="W49">
            <v>9813.8921038306435</v>
          </cell>
          <cell r="X49">
            <v>1943.9096004428975</v>
          </cell>
          <cell r="Y49">
            <v>539.20500000000004</v>
          </cell>
          <cell r="AA49">
            <v>0</v>
          </cell>
          <cell r="AB49">
            <v>4532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4326</v>
          </cell>
          <cell r="AN49">
            <v>0</v>
          </cell>
          <cell r="AO49">
            <v>1133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Y49">
            <v>34632.698402436181</v>
          </cell>
          <cell r="BB49">
            <v>0</v>
          </cell>
          <cell r="BC49">
            <v>0</v>
          </cell>
          <cell r="CN49">
            <v>10133.647339930591</v>
          </cell>
          <cell r="CO49">
            <v>2076.9556680559863</v>
          </cell>
          <cell r="CP49">
            <v>7025.1149999999998</v>
          </cell>
          <cell r="DB49">
            <v>0</v>
          </cell>
          <cell r="DG49">
            <v>8655.3220350708307</v>
          </cell>
          <cell r="DU49">
            <v>49693.351139040256</v>
          </cell>
          <cell r="DV49">
            <v>10376.809938343002</v>
          </cell>
          <cell r="DW49">
            <v>6667.2620999999999</v>
          </cell>
          <cell r="EK49">
            <v>0</v>
          </cell>
          <cell r="EQ49">
            <v>38858.496374217684</v>
          </cell>
          <cell r="FB49">
            <v>27929.238040058408</v>
          </cell>
          <cell r="FC49">
            <v>5701.0244156951812</v>
          </cell>
          <cell r="FD49">
            <v>949.9362000000001</v>
          </cell>
          <cell r="FL49">
            <v>0</v>
          </cell>
          <cell r="FS49">
            <v>15460.009664658792</v>
          </cell>
          <cell r="FX49">
            <v>35004.630941720388</v>
          </cell>
          <cell r="FY49">
            <v>7136.3709027367759</v>
          </cell>
          <cell r="FZ49">
            <v>0</v>
          </cell>
          <cell r="GG49">
            <v>1288.6169999999997</v>
          </cell>
          <cell r="GL49">
            <v>22889.466018285555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0" width="9.109375" style="1"/>
    <col min="11" max="11" width="9.44140625" style="1" bestFit="1" customWidth="1"/>
    <col min="12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1153225.5699999998</v>
      </c>
      <c r="F9" s="16">
        <f t="shared" ref="F9:G9" si="0">SUM(F10:F14)</f>
        <v>1110876.81</v>
      </c>
      <c r="G9" s="16">
        <f t="shared" si="0"/>
        <v>241863.6</v>
      </c>
    </row>
    <row r="10" spans="1:7" ht="13.2" customHeight="1" x14ac:dyDescent="0.3">
      <c r="A10" s="42" t="s">
        <v>9</v>
      </c>
      <c r="B10" s="43"/>
      <c r="C10" s="43"/>
      <c r="D10" s="44"/>
      <c r="E10" s="17">
        <v>514824.04</v>
      </c>
      <c r="F10" s="17">
        <v>484368.51</v>
      </c>
      <c r="G10" s="18">
        <v>127653.46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103432.94</v>
      </c>
      <c r="F12" s="17">
        <v>101729.11</v>
      </c>
      <c r="G12" s="18">
        <v>15312.04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195795.85</v>
      </c>
      <c r="F13" s="17">
        <v>192347.46</v>
      </c>
      <c r="G13" s="18">
        <v>30424.79</v>
      </c>
    </row>
    <row r="14" spans="1:7" ht="14.4" customHeight="1" x14ac:dyDescent="0.3">
      <c r="A14" s="35" t="s">
        <v>13</v>
      </c>
      <c r="B14" s="35"/>
      <c r="C14" s="35"/>
      <c r="D14" s="35"/>
      <c r="E14" s="17">
        <v>339172.74</v>
      </c>
      <c r="F14" s="17">
        <v>332431.73</v>
      </c>
      <c r="G14" s="18">
        <v>68473.31</v>
      </c>
    </row>
    <row r="15" spans="1:7" ht="15.6" x14ac:dyDescent="0.3">
      <c r="A15" s="45" t="s">
        <v>41</v>
      </c>
      <c r="B15" s="46"/>
      <c r="C15" s="46"/>
      <c r="D15" s="47"/>
      <c r="E15" s="34">
        <f>SUM(E16:E19)</f>
        <v>612584.01</v>
      </c>
      <c r="F15" s="34">
        <f t="shared" ref="F15:G15" si="1">SUM(F16:F19)</f>
        <v>597866.01</v>
      </c>
      <c r="G15" s="34">
        <f t="shared" si="1"/>
        <v>95019.459999999992</v>
      </c>
    </row>
    <row r="16" spans="1:7" ht="33.6" customHeight="1" x14ac:dyDescent="0.3">
      <c r="A16" s="48" t="s">
        <v>43</v>
      </c>
      <c r="B16" s="49"/>
      <c r="C16" s="49"/>
      <c r="D16" s="50"/>
      <c r="E16" s="17">
        <v>572200.05000000005</v>
      </c>
      <c r="F16" s="17">
        <v>559324.77</v>
      </c>
      <c r="G16" s="18">
        <v>89484.45</v>
      </c>
    </row>
    <row r="17" spans="1:9" ht="15.6" x14ac:dyDescent="0.3">
      <c r="A17" s="35" t="s">
        <v>44</v>
      </c>
      <c r="B17" s="35"/>
      <c r="C17" s="35"/>
      <c r="D17" s="35"/>
      <c r="E17" s="17">
        <v>1382.76</v>
      </c>
      <c r="F17" s="17">
        <v>1304.33</v>
      </c>
      <c r="G17" s="18">
        <v>211.34</v>
      </c>
    </row>
    <row r="18" spans="1:9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46</v>
      </c>
      <c r="B19" s="35"/>
      <c r="C19" s="35"/>
      <c r="D19" s="35"/>
      <c r="E19" s="17">
        <v>39001.199999999997</v>
      </c>
      <c r="F19" s="17">
        <v>37236.910000000003</v>
      </c>
      <c r="G19" s="18">
        <v>5323.67</v>
      </c>
    </row>
    <row r="20" spans="1:9" ht="15.6" x14ac:dyDescent="0.3">
      <c r="A20" s="57" t="s">
        <v>14</v>
      </c>
      <c r="B20" s="57"/>
      <c r="C20" s="57"/>
      <c r="D20" s="57"/>
      <c r="E20" s="34">
        <f>E21</f>
        <v>6930</v>
      </c>
      <c r="F20" s="34">
        <f t="shared" ref="F20:G20" si="2">F21</f>
        <v>6855.62</v>
      </c>
      <c r="G20" s="34">
        <f t="shared" si="2"/>
        <v>1407.59</v>
      </c>
    </row>
    <row r="21" spans="1:9" ht="15.6" x14ac:dyDescent="0.3">
      <c r="A21" s="35" t="s">
        <v>15</v>
      </c>
      <c r="B21" s="35"/>
      <c r="C21" s="35"/>
      <c r="D21" s="35"/>
      <c r="E21" s="17">
        <v>6930</v>
      </c>
      <c r="F21" s="17">
        <v>6855.62</v>
      </c>
      <c r="G21" s="18">
        <v>1407.59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-302552.64454420691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52594.70510670972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70"/>
      <c r="I26" s="28"/>
    </row>
    <row r="27" spans="1:9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нар'!W49</f>
        <v>9813.8921038306435</v>
      </c>
      <c r="I27" s="28"/>
    </row>
    <row r="28" spans="1:9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нар'!X49</f>
        <v>1943.9096004428975</v>
      </c>
      <c r="I28" s="28"/>
    </row>
    <row r="29" spans="1:9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нар'!Y49</f>
        <v>539.20500000000004</v>
      </c>
      <c r="I29" s="28"/>
    </row>
    <row r="30" spans="1:9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нар'!AA49+'[1]УК ВР декабрь нар'!AB49+'[1]УК ВР декабрь нар'!AC49+'[1]УК ВР декабрь нар'!AD49+'[1]УК ВР декабрь нар'!AE49+'[1]УК ВР декабрь нар'!AF49+'[1]УК ВР декабрь нар'!AG49+'[1]УК ВР декабрь нар'!AH49+'[1]УК ВР декабрь нар'!AJ49+'[1]УК ВР декабрь нар'!AL49+'[1]УК ВР декабрь нар'!AN49+'[1]УК ВР декабрь нар'!AO49+'[1]УК ВР декабрь нар'!AP49+'[1]УК ВР декабрь нар'!AQ49+'[1]УК ВР декабрь нар'!AR49+'[1]УК ВР декабрь нар'!AT49</f>
        <v>5665</v>
      </c>
      <c r="I30" s="28"/>
    </row>
    <row r="31" spans="1:9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нар'!AY49</f>
        <v>34632.698402436181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9">
        <f>SUM(F34:F38)+87589.06</f>
        <v>225402.01959465834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70"/>
      <c r="I33" s="28"/>
    </row>
    <row r="34" spans="1:9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нар'!CN49+'[1]УК ВР декабрь нар'!DU49</f>
        <v>59826.998478970847</v>
      </c>
      <c r="I34" s="28"/>
    </row>
    <row r="35" spans="1:9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нар'!CO49+'[1]УК ВР декабрь нар'!DV49</f>
        <v>12453.765606398989</v>
      </c>
      <c r="I35" s="28"/>
    </row>
    <row r="36" spans="1:9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нар'!CP49+'[1]УК ВР декабрь нар'!DW49</f>
        <v>13692.3771</v>
      </c>
      <c r="I36" s="28"/>
    </row>
    <row r="37" spans="1:9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нар'!AI49+'[1]УК ВР декабрь нар'!AJ49+'[1]УК ВР декабрь нар'!AS49+'[1]УК ВР декабрь нар'!BC49+'[1]УК ВР декабрь нар'!DB49+'[1]УК ВР декабрь нар'!EK49+'[1]УК ВР декабрь нар'!AM49</f>
        <v>4326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нар'!DG49+'[1]УК ВР декабрь нар'!EQ49</f>
        <v>47513.818409288513</v>
      </c>
      <c r="I38" s="28"/>
    </row>
    <row r="39" spans="1:9" ht="32.4" customHeight="1" x14ac:dyDescent="0.3">
      <c r="A39" s="72" t="s">
        <v>35</v>
      </c>
      <c r="B39" s="84"/>
      <c r="C39" s="84"/>
      <c r="D39" s="84"/>
      <c r="E39" s="85"/>
      <c r="F39" s="26">
        <f>SUM(F40:F48)+73216.62</f>
        <v>189575.91318315509</v>
      </c>
      <c r="I39" s="28"/>
    </row>
    <row r="40" spans="1:9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нар'!FB49+'[1]УК ВР декабрь нар'!FX49</f>
        <v>62933.868981778796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нар'!FC49+'[1]УК ВР декабрь нар'!FY49</f>
        <v>12837.395318431958</v>
      </c>
      <c r="I41" s="28"/>
    </row>
    <row r="42" spans="1:9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нар'!FD49+'[1]УК ВР декабрь нар'!FZ49</f>
        <v>949.9362000000001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нар'!GG49+'[1]УК ВР декабрь нар'!FL49+'[1]УК ВР декабрь нар'!BB49+'[1]УК ВР декабрь нар'!AK49</f>
        <v>1288.6169999999997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нар'!FS49+'[1]УК ВР декабрь нар'!GL49</f>
        <v>38349.47568294435</v>
      </c>
      <c r="I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467572.63788452314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95500.01999999999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41570.239999999998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53929.78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563072.65788452316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572200.05000000005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559324.77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-293425.25242873002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11</vt:lpstr>
      <vt:lpstr>'Козловская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2018-04-11T11:17:22Z</cp:lastPrinted>
  <dcterms:created xsi:type="dcterms:W3CDTF">2013-05-24T09:13:10Z</dcterms:created>
  <dcterms:modified xsi:type="dcterms:W3CDTF">2019-03-18T08:01:43Z</dcterms:modified>
</cp:coreProperties>
</file>